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oan.mot\Desktop\REVIZUIRE AMENAJAMENTE SILVICE - APM Arad-OS Beliu\Harti - Lucrari executate- OS Beliu\Harti format shp\Harti arii naturale protejate\Harta ROSCI0350-Lunca Teuzului\"/>
    </mc:Choice>
  </mc:AlternateContent>
  <xr:revisionPtr revIDLastSave="0" documentId="13_ncr:1_{04FDF721-7D9A-4F14-9EEC-E0D8E5043CA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OS Beliu_ROSCI0350-Lunca Teuzul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Z27" i="1" l="1"/>
  <c r="Y27" i="1"/>
  <c r="X27" i="1"/>
  <c r="D27" i="1"/>
  <c r="Z10" i="1"/>
  <c r="Y10" i="1"/>
  <c r="X10" i="1"/>
  <c r="D10" i="1"/>
</calcChain>
</file>

<file path=xl/sharedStrings.xml><?xml version="1.0" encoding="utf-8"?>
<sst xmlns="http://schemas.openxmlformats.org/spreadsheetml/2006/main" count="255" uniqueCount="94">
  <si>
    <t>OCOLUL SILVIC BELIU</t>
  </si>
  <si>
    <t xml:space="preserve">SITUAȚIA </t>
  </si>
  <si>
    <t>privind suprafețele din fondul forestier național proprietate publică de stat administrate de Ocolul Silvic Beliu – suprafețe care se regăsesc incluse în Aria naturală protejată ROSCI0350 -Lunca Teuzului</t>
  </si>
  <si>
    <t>Ocolul silvic</t>
  </si>
  <si>
    <t>UP</t>
  </si>
  <si>
    <t>ua</t>
  </si>
  <si>
    <r>
      <rPr>
        <b/>
        <sz val="10"/>
        <rFont val="Arial"/>
        <family val="2"/>
      </rPr>
      <t xml:space="preserve">Supr ua 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(din am. Silv.) (ha)</t>
    </r>
  </si>
  <si>
    <t>SUP</t>
  </si>
  <si>
    <t>Cod folos. teren</t>
  </si>
  <si>
    <t>Grupa fct.</t>
  </si>
  <si>
    <t>Fct.1</t>
  </si>
  <si>
    <t>Fct.2</t>
  </si>
  <si>
    <t>Fct.3</t>
  </si>
  <si>
    <r>
      <rPr>
        <b/>
        <sz val="10"/>
        <rFont val="Arial"/>
        <family val="2"/>
      </rPr>
      <t>Sol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(cod)</t>
    </r>
  </si>
  <si>
    <r>
      <rPr>
        <b/>
        <sz val="10"/>
        <rFont val="Arial"/>
        <family val="2"/>
      </rPr>
      <t xml:space="preserve">Tip stațiune 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(cod)</t>
    </r>
  </si>
  <si>
    <r>
      <rPr>
        <b/>
        <sz val="10"/>
        <rFont val="Arial"/>
        <family val="2"/>
      </rPr>
      <t xml:space="preserve">Tip natural pădure 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(cod)</t>
    </r>
  </si>
  <si>
    <r>
      <rPr>
        <b/>
        <sz val="10"/>
        <color rgb="FF000000"/>
        <rFont val="Arial"/>
        <family val="2"/>
      </rPr>
      <t>Vârsta expl.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(ani)</t>
    </r>
  </si>
  <si>
    <r>
      <rPr>
        <b/>
        <sz val="10"/>
        <rFont val="Arial"/>
        <family val="2"/>
      </rPr>
      <t>Lucrare propusă 1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(cod)</t>
    </r>
  </si>
  <si>
    <r>
      <rPr>
        <b/>
        <sz val="10"/>
        <rFont val="Arial"/>
        <family val="2"/>
      </rPr>
      <t>Lucrare propusă 2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(cod)</t>
    </r>
  </si>
  <si>
    <r>
      <rPr>
        <b/>
        <sz val="10"/>
        <rFont val="Arial"/>
        <family val="2"/>
      </rPr>
      <t>Lucrare propusă 3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(cod)</t>
    </r>
  </si>
  <si>
    <t xml:space="preserve">Vârsta- consistenta-clasa de prod. </t>
  </si>
  <si>
    <t>Compoziția arboretului</t>
  </si>
  <si>
    <r>
      <rPr>
        <b/>
        <sz val="10"/>
        <rFont val="Arial"/>
        <family val="2"/>
      </rPr>
      <t xml:space="preserve">Arie naturală protejată </t>
    </r>
    <r>
      <rPr>
        <i/>
        <sz val="10"/>
        <rFont val="Arial"/>
        <family val="2"/>
      </rPr>
      <t>(cod)</t>
    </r>
  </si>
  <si>
    <r>
      <rPr>
        <b/>
        <sz val="10"/>
        <rFont val="Arial"/>
        <family val="2"/>
      </rPr>
      <t xml:space="preserve">Arie naturală protejată </t>
    </r>
    <r>
      <rPr>
        <i/>
        <sz val="10"/>
        <rFont val="Arial"/>
        <family val="2"/>
      </rPr>
      <t>(denumire)</t>
    </r>
  </si>
  <si>
    <r>
      <rPr>
        <b/>
        <sz val="10"/>
        <rFont val="Arial"/>
        <family val="2"/>
      </rPr>
      <t xml:space="preserve">Arie naturală protejată </t>
    </r>
    <r>
      <rPr>
        <i/>
        <sz val="10"/>
        <rFont val="Arial"/>
        <family val="2"/>
      </rPr>
      <t>(document constituire )</t>
    </r>
  </si>
  <si>
    <r>
      <rPr>
        <b/>
        <sz val="10"/>
        <rFont val="Arial"/>
        <family val="2"/>
      </rPr>
      <t xml:space="preserve">Arie naturală protejată </t>
    </r>
    <r>
      <rPr>
        <i/>
        <sz val="10"/>
        <rFont val="Arial"/>
        <family val="2"/>
      </rPr>
      <t>(tip arie naturală protejată)</t>
    </r>
  </si>
  <si>
    <r>
      <rPr>
        <b/>
        <sz val="10"/>
        <rFont val="Arial"/>
        <family val="2"/>
      </rPr>
      <t xml:space="preserve">Supr rezultata cu aplicația Qgis </t>
    </r>
    <r>
      <rPr>
        <i/>
        <sz val="10"/>
        <rFont val="Arial"/>
        <family val="2"/>
      </rPr>
      <t>(ca intersectie intre baza de date amenajament si</t>
    </r>
    <r>
      <rPr>
        <b/>
        <sz val="10"/>
        <rFont val="Arial"/>
        <family val="2"/>
      </rPr>
      <t xml:space="preserve"> </t>
    </r>
    <r>
      <rPr>
        <i/>
        <sz val="10"/>
        <rFont val="Arial"/>
        <family val="2"/>
      </rPr>
      <t>informatia de pe site-ul MMAP)</t>
    </r>
    <r>
      <rPr>
        <b/>
        <sz val="10"/>
        <rFont val="Arial"/>
        <family val="2"/>
      </rPr>
      <t xml:space="preserve"> </t>
    </r>
    <r>
      <rPr>
        <i/>
        <sz val="10"/>
        <rFont val="Arial"/>
        <family val="2"/>
      </rPr>
      <t xml:space="preserve">(mp) </t>
    </r>
  </si>
  <si>
    <r>
      <rPr>
        <b/>
        <sz val="10"/>
        <color rgb="FF004E27"/>
        <rFont val="Arial"/>
        <family val="2"/>
      </rPr>
      <t>Supr. ANP inclusa in amenaj, silvic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(ha)</t>
    </r>
  </si>
  <si>
    <r>
      <rPr>
        <b/>
        <sz val="10"/>
        <rFont val="Arial"/>
        <family val="2"/>
      </rPr>
      <t>Supr_in ANP_ specificari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(conform limitelor ANP de pe site-ul MMAP)</t>
    </r>
  </si>
  <si>
    <t>Specificari</t>
  </si>
  <si>
    <t>UP I-GUREȚE</t>
  </si>
  <si>
    <t>Beliu</t>
  </si>
  <si>
    <t>I-Gurețe</t>
  </si>
  <si>
    <t>21A</t>
  </si>
  <si>
    <t>M</t>
  </si>
  <si>
    <t>2E</t>
  </si>
  <si>
    <t>5M</t>
  </si>
  <si>
    <t>9203</t>
  </si>
  <si>
    <t>5-0.8-4</t>
  </si>
  <si>
    <t>ROSCI0350</t>
  </si>
  <si>
    <t>Lunca Teuzului</t>
  </si>
  <si>
    <t>Ordinul ministrului nr. 2387/2011</t>
  </si>
  <si>
    <t>Sit de importanță comunitară</t>
  </si>
  <si>
    <r>
      <rPr>
        <i/>
        <sz val="10"/>
        <rFont val="Arial"/>
        <family val="2"/>
      </rPr>
      <t xml:space="preserve">ar necesita corectia  limitei ANP  </t>
    </r>
    <r>
      <rPr>
        <i/>
        <sz val="10"/>
        <color rgb="FFFF0000"/>
        <rFont val="Arial"/>
        <family val="2"/>
      </rPr>
      <t>(corectie cu minus)</t>
    </r>
  </si>
  <si>
    <t>22A</t>
  </si>
  <si>
    <t>5-0.8-3</t>
  </si>
  <si>
    <t>29L</t>
  </si>
  <si>
    <t>Total  UP I-Gurețe</t>
  </si>
  <si>
    <t>UP II-Balta</t>
  </si>
  <si>
    <t>II-Balta</t>
  </si>
  <si>
    <t>7A</t>
  </si>
  <si>
    <t>3C</t>
  </si>
  <si>
    <t>3G</t>
  </si>
  <si>
    <t>2208</t>
  </si>
  <si>
    <t>TC</t>
  </si>
  <si>
    <t>58</t>
  </si>
  <si>
    <t>135-0.3-3</t>
  </si>
  <si>
    <t>7C</t>
  </si>
  <si>
    <t>47</t>
  </si>
  <si>
    <t>15-0.8-3</t>
  </si>
  <si>
    <t>Ordinul ministrului nr. 2387/2012</t>
  </si>
  <si>
    <t>8A</t>
  </si>
  <si>
    <t>15-0.9-3</t>
  </si>
  <si>
    <t>Ordinul ministrului nr. 2387/2013</t>
  </si>
  <si>
    <t>8B</t>
  </si>
  <si>
    <t>46</t>
  </si>
  <si>
    <t>65-0.8-3</t>
  </si>
  <si>
    <t>Ordinul ministrului nr. 2387/2014</t>
  </si>
  <si>
    <t>8C</t>
  </si>
  <si>
    <t>135-0.7-3</t>
  </si>
  <si>
    <t>Ordinul ministrului nr. 2387/2015</t>
  </si>
  <si>
    <t>8D</t>
  </si>
  <si>
    <t>Ordinul ministrului nr. 2387/2016</t>
  </si>
  <si>
    <t>8E</t>
  </si>
  <si>
    <t>100-0.7-3</t>
  </si>
  <si>
    <t>Ordinul ministrului nr. 2387/2017</t>
  </si>
  <si>
    <t>8F</t>
  </si>
  <si>
    <t>Ordinul ministrului nr. 2387/2018</t>
  </si>
  <si>
    <t>8G</t>
  </si>
  <si>
    <t>105-0.7-3</t>
  </si>
  <si>
    <t>Ordinul ministrului nr. 2387/2019</t>
  </si>
  <si>
    <t>8H</t>
  </si>
  <si>
    <t>Ordinul ministrului nr. 2387/2020</t>
  </si>
  <si>
    <t>8I</t>
  </si>
  <si>
    <t>Ordinul ministrului nr. 2387/2021</t>
  </si>
  <si>
    <t>8J</t>
  </si>
  <si>
    <t>Ordinul ministrului nr. 2387/2022</t>
  </si>
  <si>
    <t>8NN</t>
  </si>
  <si>
    <t>0-0.0-0</t>
  </si>
  <si>
    <t>Ordinul ministrului nr. 2387/2023</t>
  </si>
  <si>
    <t>nu apare in evidenta amenajistica fiindca sunt terenuri cu alta folosinta decat padure si terenuri de impadurit</t>
  </si>
  <si>
    <t>47LL</t>
  </si>
  <si>
    <t>Ordinul ministrului nr. 2387/2024</t>
  </si>
  <si>
    <t>Total  UP II-Balta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</si>
</sst>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004E27"/>
      <name val="Arial"/>
      <family val="2"/>
    </font>
    <font>
      <b/>
      <sz val="14"/>
      <name val="Arial"/>
      <family val="2"/>
    </font>
    <font>
      <sz val="10"/>
      <color rgb="FFC9211E"/>
      <name val="Arial"/>
      <family val="2"/>
    </font>
    <font>
      <i/>
      <sz val="10"/>
      <color rgb="FFFF0000"/>
      <name val="Arial"/>
      <family val="2"/>
    </font>
    <font>
      <b/>
      <sz val="10"/>
      <color rgb="FFC9211E"/>
      <name val="Arial"/>
      <family val="2"/>
    </font>
    <font>
      <sz val="10"/>
      <color rgb="FF003E3E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0D0D0"/>
        <bgColor rgb="FFC0C0C0"/>
      </patternFill>
    </fill>
    <fill>
      <patternFill patternType="solid">
        <fgColor rgb="FFE8E8E8"/>
        <bgColor rgb="FFFFFFCC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2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right" vertical="center" wrapText="1"/>
    </xf>
    <xf numFmtId="2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right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8E8E8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E3E"/>
      <rgbColor rgb="FF339966"/>
      <rgbColor rgb="FF004E27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0"/>
  <sheetViews>
    <sheetView tabSelected="1" zoomScale="70" zoomScaleNormal="70" workbookViewId="0">
      <selection activeCell="P29" sqref="A29:AA30"/>
    </sheetView>
  </sheetViews>
  <sheetFormatPr defaultColWidth="15" defaultRowHeight="12.75" x14ac:dyDescent="0.2"/>
  <cols>
    <col min="1" max="1" width="10.7109375" customWidth="1"/>
    <col min="2" max="2" width="8.7109375" customWidth="1"/>
    <col min="3" max="3" width="7.140625" customWidth="1"/>
    <col min="4" max="4" width="7.5703125" customWidth="1"/>
    <col min="5" max="5" width="5.42578125" customWidth="1"/>
    <col min="6" max="6" width="7.140625" customWidth="1"/>
    <col min="7" max="7" width="5.28515625" customWidth="1"/>
    <col min="8" max="8" width="6.42578125" customWidth="1"/>
    <col min="9" max="9" width="7.5703125" customWidth="1"/>
    <col min="10" max="10" width="6.42578125" customWidth="1"/>
    <col min="11" max="11" width="7.42578125" customWidth="1"/>
    <col min="12" max="12" width="8.28515625" customWidth="1"/>
    <col min="13" max="13" width="8.140625" customWidth="1"/>
    <col min="14" max="14" width="7.28515625" customWidth="1"/>
    <col min="15" max="15" width="8.42578125" customWidth="1"/>
    <col min="16" max="16" width="9.85546875" customWidth="1"/>
    <col min="17" max="17" width="10.7109375" customWidth="1"/>
    <col min="18" max="18" width="11.5703125" customWidth="1"/>
    <col min="19" max="19" width="15" hidden="1"/>
    <col min="20" max="20" width="11.85546875" customWidth="1"/>
    <col min="22" max="22" width="11.7109375" customWidth="1"/>
    <col min="23" max="23" width="12" customWidth="1"/>
  </cols>
  <sheetData>
    <row r="1" spans="1:27" s="7" customFormat="1" ht="32.25" customHeight="1" x14ac:dyDescent="0.2">
      <c r="A1" s="5" t="s">
        <v>0</v>
      </c>
      <c r="B1" s="5"/>
      <c r="C1" s="5"/>
      <c r="D1" s="5"/>
      <c r="E1" s="5"/>
      <c r="F1" s="6"/>
      <c r="G1" s="6"/>
      <c r="H1" s="6"/>
      <c r="I1" s="6"/>
      <c r="J1" s="6"/>
      <c r="R1" s="6"/>
      <c r="S1" s="6"/>
      <c r="X1" s="6"/>
      <c r="AA1" s="6"/>
    </row>
    <row r="2" spans="1:27" s="7" customFormat="1" ht="12.7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s="7" customFormat="1" ht="18.2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s="7" customFormat="1" ht="12.75" customHeight="1" x14ac:dyDescent="0.2">
      <c r="A4" s="6"/>
      <c r="B4" s="6"/>
      <c r="C4" s="6"/>
      <c r="E4" s="6"/>
      <c r="F4" s="6"/>
      <c r="G4" s="6"/>
      <c r="H4" s="6"/>
      <c r="I4" s="6"/>
      <c r="J4" s="6"/>
      <c r="R4" s="6"/>
      <c r="S4" s="6"/>
      <c r="X4" s="6"/>
      <c r="AA4" s="6"/>
    </row>
    <row r="5" spans="1:27" s="7" customFormat="1" ht="114.2" customHeight="1" x14ac:dyDescent="0.2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9" t="s">
        <v>16</v>
      </c>
      <c r="O5" s="8" t="s">
        <v>17</v>
      </c>
      <c r="P5" s="8" t="s">
        <v>18</v>
      </c>
      <c r="Q5" s="8" t="s">
        <v>19</v>
      </c>
      <c r="R5" s="8" t="s">
        <v>20</v>
      </c>
      <c r="S5" s="8" t="s">
        <v>21</v>
      </c>
      <c r="T5" s="8" t="s">
        <v>22</v>
      </c>
      <c r="U5" s="8" t="s">
        <v>23</v>
      </c>
      <c r="V5" s="8" t="s">
        <v>24</v>
      </c>
      <c r="W5" s="8" t="s">
        <v>25</v>
      </c>
      <c r="X5" s="8" t="s">
        <v>26</v>
      </c>
      <c r="Y5" s="10" t="s">
        <v>27</v>
      </c>
      <c r="Z5" s="8" t="s">
        <v>28</v>
      </c>
      <c r="AA5" s="8" t="s">
        <v>29</v>
      </c>
    </row>
    <row r="6" spans="1:27" s="7" customFormat="1" ht="19.350000000000001" customHeight="1" x14ac:dyDescent="0.2">
      <c r="A6" s="3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7" customFormat="1" ht="51" x14ac:dyDescent="0.2">
      <c r="A7" s="11" t="s">
        <v>31</v>
      </c>
      <c r="B7" s="11" t="s">
        <v>32</v>
      </c>
      <c r="C7" s="11" t="s">
        <v>33</v>
      </c>
      <c r="D7" s="12">
        <v>17.61</v>
      </c>
      <c r="E7" s="11" t="s">
        <v>34</v>
      </c>
      <c r="F7" s="11">
        <v>21</v>
      </c>
      <c r="G7" s="11">
        <v>1</v>
      </c>
      <c r="H7" s="11" t="s">
        <v>35</v>
      </c>
      <c r="I7" s="11" t="s">
        <v>36</v>
      </c>
      <c r="J7" s="11"/>
      <c r="K7" s="11" t="s">
        <v>37</v>
      </c>
      <c r="L7" s="11">
        <v>8711</v>
      </c>
      <c r="M7" s="11">
        <v>6324</v>
      </c>
      <c r="N7" s="11"/>
      <c r="O7" s="11">
        <v>41</v>
      </c>
      <c r="P7" s="11"/>
      <c r="Q7" s="11"/>
      <c r="R7" s="11" t="s">
        <v>38</v>
      </c>
      <c r="S7" s="11"/>
      <c r="T7" s="11" t="s">
        <v>39</v>
      </c>
      <c r="U7" s="11" t="s">
        <v>40</v>
      </c>
      <c r="V7" s="11" t="s">
        <v>41</v>
      </c>
      <c r="W7" s="11" t="s">
        <v>42</v>
      </c>
      <c r="X7" s="12">
        <v>6121</v>
      </c>
      <c r="Y7" s="13">
        <v>0</v>
      </c>
      <c r="Z7" s="14">
        <v>0.61</v>
      </c>
      <c r="AA7" s="15" t="s">
        <v>43</v>
      </c>
    </row>
    <row r="8" spans="1:27" s="7" customFormat="1" ht="51" x14ac:dyDescent="0.2">
      <c r="A8" s="11" t="s">
        <v>31</v>
      </c>
      <c r="B8" s="11" t="s">
        <v>32</v>
      </c>
      <c r="C8" s="11" t="s">
        <v>44</v>
      </c>
      <c r="D8" s="12">
        <v>10.32</v>
      </c>
      <c r="E8" s="11" t="s">
        <v>34</v>
      </c>
      <c r="F8" s="11">
        <v>21</v>
      </c>
      <c r="G8" s="11">
        <v>1</v>
      </c>
      <c r="H8" s="11" t="s">
        <v>35</v>
      </c>
      <c r="I8" s="11" t="s">
        <v>36</v>
      </c>
      <c r="J8" s="11"/>
      <c r="K8" s="11" t="s">
        <v>37</v>
      </c>
      <c r="L8" s="11">
        <v>8710</v>
      </c>
      <c r="M8" s="11">
        <v>6325</v>
      </c>
      <c r="N8" s="11"/>
      <c r="O8" s="11">
        <v>41</v>
      </c>
      <c r="P8" s="11"/>
      <c r="Q8" s="11"/>
      <c r="R8" s="11" t="s">
        <v>45</v>
      </c>
      <c r="S8" s="11"/>
      <c r="T8" s="11" t="s">
        <v>39</v>
      </c>
      <c r="U8" s="11" t="s">
        <v>40</v>
      </c>
      <c r="V8" s="11" t="s">
        <v>41</v>
      </c>
      <c r="W8" s="11" t="s">
        <v>42</v>
      </c>
      <c r="X8" s="12">
        <v>2997</v>
      </c>
      <c r="Y8" s="13">
        <v>0</v>
      </c>
      <c r="Z8" s="14">
        <v>0.3</v>
      </c>
      <c r="AA8" s="15" t="s">
        <v>43</v>
      </c>
    </row>
    <row r="9" spans="1:27" s="7" customFormat="1" ht="51" x14ac:dyDescent="0.2">
      <c r="A9" s="11" t="s">
        <v>31</v>
      </c>
      <c r="B9" s="11" t="s">
        <v>32</v>
      </c>
      <c r="C9" s="11" t="s">
        <v>46</v>
      </c>
      <c r="D9" s="12">
        <v>2.2599999999999998</v>
      </c>
      <c r="E9" s="11"/>
      <c r="F9" s="11">
        <v>31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 t="s">
        <v>39</v>
      </c>
      <c r="U9" s="11" t="s">
        <v>40</v>
      </c>
      <c r="V9" s="11" t="s">
        <v>41</v>
      </c>
      <c r="W9" s="11" t="s">
        <v>42</v>
      </c>
      <c r="X9" s="12">
        <v>217</v>
      </c>
      <c r="Y9" s="13">
        <v>0</v>
      </c>
      <c r="Z9" s="14">
        <v>0.02</v>
      </c>
      <c r="AA9" s="15" t="s">
        <v>43</v>
      </c>
    </row>
    <row r="10" spans="1:27" s="6" customFormat="1" ht="14.65" customHeight="1" x14ac:dyDescent="0.2">
      <c r="A10" s="2" t="s">
        <v>47</v>
      </c>
      <c r="B10" s="2"/>
      <c r="C10" s="16"/>
      <c r="D10" s="17">
        <f>SUM(D7:D9)</f>
        <v>30.189999999999998</v>
      </c>
      <c r="E10" s="18"/>
      <c r="F10" s="18"/>
      <c r="G10" s="18"/>
      <c r="H10" s="18"/>
      <c r="I10" s="18"/>
      <c r="J10" s="18"/>
      <c r="K10" s="19"/>
      <c r="L10" s="19"/>
      <c r="M10" s="19"/>
      <c r="N10" s="19"/>
      <c r="O10" s="19"/>
      <c r="P10" s="19"/>
      <c r="Q10" s="19"/>
      <c r="R10" s="19"/>
      <c r="S10" s="18"/>
      <c r="T10" s="16"/>
      <c r="U10" s="16"/>
      <c r="V10" s="16"/>
      <c r="W10" s="16"/>
      <c r="X10" s="20">
        <f>SUM(X7:X9)</f>
        <v>9335</v>
      </c>
      <c r="Y10" s="21">
        <f>SUM(Y7:Y9)</f>
        <v>0</v>
      </c>
      <c r="Z10" s="22">
        <f>SUM(Z7:Z9)</f>
        <v>0.92999999999999994</v>
      </c>
      <c r="AA10" s="16"/>
    </row>
    <row r="12" spans="1:27" ht="19.350000000000001" customHeight="1" x14ac:dyDescent="0.2">
      <c r="A12" s="3" t="s">
        <v>48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7" customFormat="1" ht="51" x14ac:dyDescent="0.2">
      <c r="A13" s="11" t="s">
        <v>31</v>
      </c>
      <c r="B13" s="11" t="s">
        <v>49</v>
      </c>
      <c r="C13" s="11" t="s">
        <v>50</v>
      </c>
      <c r="D13" s="13">
        <v>32.869999999999997</v>
      </c>
      <c r="E13" s="11" t="s">
        <v>34</v>
      </c>
      <c r="F13" s="11">
        <v>21</v>
      </c>
      <c r="G13" s="11">
        <v>1</v>
      </c>
      <c r="H13" s="11" t="s">
        <v>51</v>
      </c>
      <c r="I13" s="11" t="s">
        <v>52</v>
      </c>
      <c r="J13" s="11" t="s">
        <v>36</v>
      </c>
      <c r="K13" s="11" t="s">
        <v>53</v>
      </c>
      <c r="L13" s="11">
        <v>8511</v>
      </c>
      <c r="M13" s="11">
        <v>6324</v>
      </c>
      <c r="N13" s="11"/>
      <c r="O13" s="11" t="s">
        <v>54</v>
      </c>
      <c r="P13" s="11"/>
      <c r="Q13" s="11" t="s">
        <v>55</v>
      </c>
      <c r="R13" s="11" t="s">
        <v>56</v>
      </c>
      <c r="S13" s="11"/>
      <c r="T13" s="11" t="s">
        <v>39</v>
      </c>
      <c r="U13" s="11" t="s">
        <v>40</v>
      </c>
      <c r="V13" s="11" t="s">
        <v>41</v>
      </c>
      <c r="W13" s="11" t="s">
        <v>42</v>
      </c>
      <c r="X13" s="12">
        <v>105199</v>
      </c>
      <c r="Y13" s="23">
        <v>32.869999999999997</v>
      </c>
      <c r="Z13" s="13">
        <v>10.52</v>
      </c>
      <c r="AA13" s="11"/>
    </row>
    <row r="14" spans="1:27" s="7" customFormat="1" ht="51" x14ac:dyDescent="0.2">
      <c r="A14" s="11" t="s">
        <v>31</v>
      </c>
      <c r="B14" s="11" t="s">
        <v>49</v>
      </c>
      <c r="C14" s="11" t="s">
        <v>57</v>
      </c>
      <c r="D14" s="13">
        <v>0.95</v>
      </c>
      <c r="E14" s="11" t="s">
        <v>34</v>
      </c>
      <c r="F14" s="11">
        <v>21</v>
      </c>
      <c r="G14" s="11">
        <v>1</v>
      </c>
      <c r="H14" s="11" t="s">
        <v>51</v>
      </c>
      <c r="I14" s="11" t="s">
        <v>52</v>
      </c>
      <c r="J14" s="11"/>
      <c r="K14" s="11" t="s">
        <v>53</v>
      </c>
      <c r="L14" s="11">
        <v>8511</v>
      </c>
      <c r="M14" s="11">
        <v>6324</v>
      </c>
      <c r="N14" s="11"/>
      <c r="O14" s="11" t="s">
        <v>58</v>
      </c>
      <c r="P14" s="11"/>
      <c r="Q14" s="11"/>
      <c r="R14" s="11" t="s">
        <v>59</v>
      </c>
      <c r="S14" s="11"/>
      <c r="T14" s="11" t="s">
        <v>39</v>
      </c>
      <c r="U14" s="11" t="s">
        <v>40</v>
      </c>
      <c r="V14" s="11" t="s">
        <v>60</v>
      </c>
      <c r="W14" s="11" t="s">
        <v>42</v>
      </c>
      <c r="X14" s="12">
        <v>2260</v>
      </c>
      <c r="Y14" s="23">
        <v>0.95</v>
      </c>
      <c r="Z14" s="13">
        <v>0.23</v>
      </c>
      <c r="AA14" s="11"/>
    </row>
    <row r="15" spans="1:27" s="7" customFormat="1" ht="51" x14ac:dyDescent="0.2">
      <c r="A15" s="11" t="s">
        <v>31</v>
      </c>
      <c r="B15" s="11" t="s">
        <v>49</v>
      </c>
      <c r="C15" s="11" t="s">
        <v>61</v>
      </c>
      <c r="D15" s="13">
        <v>5.87</v>
      </c>
      <c r="E15" s="11" t="s">
        <v>34</v>
      </c>
      <c r="F15" s="11">
        <v>21</v>
      </c>
      <c r="G15" s="11">
        <v>1</v>
      </c>
      <c r="H15" s="11" t="s">
        <v>51</v>
      </c>
      <c r="I15" s="11" t="s">
        <v>52</v>
      </c>
      <c r="J15" s="11" t="s">
        <v>36</v>
      </c>
      <c r="K15" s="11" t="s">
        <v>53</v>
      </c>
      <c r="L15" s="11">
        <v>8511</v>
      </c>
      <c r="M15" s="11">
        <v>6324</v>
      </c>
      <c r="N15" s="11"/>
      <c r="O15" s="11" t="s">
        <v>58</v>
      </c>
      <c r="P15" s="11"/>
      <c r="Q15" s="11"/>
      <c r="R15" s="11" t="s">
        <v>62</v>
      </c>
      <c r="S15" s="11"/>
      <c r="T15" s="11" t="s">
        <v>39</v>
      </c>
      <c r="U15" s="11" t="s">
        <v>40</v>
      </c>
      <c r="V15" s="11" t="s">
        <v>63</v>
      </c>
      <c r="W15" s="11" t="s">
        <v>42</v>
      </c>
      <c r="X15" s="12">
        <v>58649</v>
      </c>
      <c r="Y15" s="23">
        <v>5.87</v>
      </c>
      <c r="Z15" s="13">
        <v>5.86</v>
      </c>
      <c r="AA15" s="11"/>
    </row>
    <row r="16" spans="1:27" s="7" customFormat="1" ht="51" x14ac:dyDescent="0.2">
      <c r="A16" s="11" t="s">
        <v>31</v>
      </c>
      <c r="B16" s="11" t="s">
        <v>49</v>
      </c>
      <c r="C16" s="11" t="s">
        <v>64</v>
      </c>
      <c r="D16" s="13">
        <v>0.7</v>
      </c>
      <c r="E16" s="11" t="s">
        <v>34</v>
      </c>
      <c r="F16" s="11">
        <v>21</v>
      </c>
      <c r="G16" s="11">
        <v>1</v>
      </c>
      <c r="H16" s="11" t="s">
        <v>51</v>
      </c>
      <c r="I16" s="11" t="s">
        <v>52</v>
      </c>
      <c r="J16" s="11" t="s">
        <v>36</v>
      </c>
      <c r="K16" s="11" t="s">
        <v>53</v>
      </c>
      <c r="L16" s="11">
        <v>8511</v>
      </c>
      <c r="M16" s="11">
        <v>6324</v>
      </c>
      <c r="N16" s="11"/>
      <c r="O16" s="11" t="s">
        <v>65</v>
      </c>
      <c r="P16" s="11"/>
      <c r="Q16" s="11"/>
      <c r="R16" s="11" t="s">
        <v>66</v>
      </c>
      <c r="S16" s="11"/>
      <c r="T16" s="11" t="s">
        <v>39</v>
      </c>
      <c r="U16" s="11" t="s">
        <v>40</v>
      </c>
      <c r="V16" s="11" t="s">
        <v>67</v>
      </c>
      <c r="W16" s="11" t="s">
        <v>42</v>
      </c>
      <c r="X16" s="12">
        <v>7003</v>
      </c>
      <c r="Y16" s="23">
        <v>0.7</v>
      </c>
      <c r="Z16" s="13">
        <v>0.7</v>
      </c>
      <c r="AA16" s="11"/>
    </row>
    <row r="17" spans="1:27" s="7" customFormat="1" ht="51" x14ac:dyDescent="0.2">
      <c r="A17" s="11" t="s">
        <v>31</v>
      </c>
      <c r="B17" s="11" t="s">
        <v>49</v>
      </c>
      <c r="C17" s="11" t="s">
        <v>68</v>
      </c>
      <c r="D17" s="13">
        <v>3.23</v>
      </c>
      <c r="E17" s="11" t="s">
        <v>34</v>
      </c>
      <c r="F17" s="11">
        <v>21</v>
      </c>
      <c r="G17" s="11">
        <v>1</v>
      </c>
      <c r="H17" s="11" t="s">
        <v>51</v>
      </c>
      <c r="I17" s="11" t="s">
        <v>52</v>
      </c>
      <c r="J17" s="11" t="s">
        <v>36</v>
      </c>
      <c r="K17" s="11" t="s">
        <v>53</v>
      </c>
      <c r="L17" s="11">
        <v>8511</v>
      </c>
      <c r="M17" s="11">
        <v>6324</v>
      </c>
      <c r="N17" s="11"/>
      <c r="O17" s="11" t="s">
        <v>54</v>
      </c>
      <c r="P17" s="11"/>
      <c r="Q17" s="11" t="s">
        <v>55</v>
      </c>
      <c r="R17" s="11" t="s">
        <v>69</v>
      </c>
      <c r="S17" s="11"/>
      <c r="T17" s="11" t="s">
        <v>39</v>
      </c>
      <c r="U17" s="11" t="s">
        <v>40</v>
      </c>
      <c r="V17" s="11" t="s">
        <v>70</v>
      </c>
      <c r="W17" s="11" t="s">
        <v>42</v>
      </c>
      <c r="X17" s="12">
        <v>32286</v>
      </c>
      <c r="Y17" s="23">
        <v>3.23</v>
      </c>
      <c r="Z17" s="13">
        <v>3.23</v>
      </c>
      <c r="AA17" s="11"/>
    </row>
    <row r="18" spans="1:27" s="7" customFormat="1" ht="51" x14ac:dyDescent="0.2">
      <c r="A18" s="11" t="s">
        <v>31</v>
      </c>
      <c r="B18" s="11" t="s">
        <v>49</v>
      </c>
      <c r="C18" s="11" t="s">
        <v>71</v>
      </c>
      <c r="D18" s="13">
        <v>1.07</v>
      </c>
      <c r="E18" s="11" t="s">
        <v>34</v>
      </c>
      <c r="F18" s="11">
        <v>21</v>
      </c>
      <c r="G18" s="11">
        <v>1</v>
      </c>
      <c r="H18" s="11" t="s">
        <v>51</v>
      </c>
      <c r="I18" s="11" t="s">
        <v>52</v>
      </c>
      <c r="J18" s="11" t="s">
        <v>36</v>
      </c>
      <c r="K18" s="11" t="s">
        <v>53</v>
      </c>
      <c r="L18" s="11">
        <v>8511</v>
      </c>
      <c r="M18" s="11">
        <v>6324</v>
      </c>
      <c r="N18" s="11"/>
      <c r="O18" s="11" t="s">
        <v>58</v>
      </c>
      <c r="P18" s="11"/>
      <c r="Q18" s="11"/>
      <c r="R18" s="11" t="s">
        <v>59</v>
      </c>
      <c r="S18" s="11"/>
      <c r="T18" s="11" t="s">
        <v>39</v>
      </c>
      <c r="U18" s="11" t="s">
        <v>40</v>
      </c>
      <c r="V18" s="11" t="s">
        <v>72</v>
      </c>
      <c r="W18" s="11" t="s">
        <v>42</v>
      </c>
      <c r="X18" s="12">
        <v>10175</v>
      </c>
      <c r="Y18" s="23">
        <v>1.07</v>
      </c>
      <c r="Z18" s="13">
        <v>1.02</v>
      </c>
      <c r="AA18" s="11"/>
    </row>
    <row r="19" spans="1:27" s="7" customFormat="1" ht="51" x14ac:dyDescent="0.2">
      <c r="A19" s="11" t="s">
        <v>31</v>
      </c>
      <c r="B19" s="11" t="s">
        <v>49</v>
      </c>
      <c r="C19" s="11" t="s">
        <v>73</v>
      </c>
      <c r="D19" s="13">
        <v>2.2599999999999998</v>
      </c>
      <c r="E19" s="11" t="s">
        <v>34</v>
      </c>
      <c r="F19" s="11">
        <v>21</v>
      </c>
      <c r="G19" s="11">
        <v>1</v>
      </c>
      <c r="H19" s="11" t="s">
        <v>51</v>
      </c>
      <c r="I19" s="11" t="s">
        <v>52</v>
      </c>
      <c r="J19" s="11" t="s">
        <v>36</v>
      </c>
      <c r="K19" s="11" t="s">
        <v>53</v>
      </c>
      <c r="L19" s="11">
        <v>8511</v>
      </c>
      <c r="M19" s="11">
        <v>6324</v>
      </c>
      <c r="N19" s="11"/>
      <c r="O19" s="11" t="s">
        <v>65</v>
      </c>
      <c r="P19" s="11"/>
      <c r="Q19" s="11"/>
      <c r="R19" s="11" t="s">
        <v>74</v>
      </c>
      <c r="S19" s="11"/>
      <c r="T19" s="11" t="s">
        <v>39</v>
      </c>
      <c r="U19" s="11" t="s">
        <v>40</v>
      </c>
      <c r="V19" s="11" t="s">
        <v>75</v>
      </c>
      <c r="W19" s="11" t="s">
        <v>42</v>
      </c>
      <c r="X19" s="12">
        <v>22563</v>
      </c>
      <c r="Y19" s="23">
        <v>2.2599999999999998</v>
      </c>
      <c r="Z19" s="13">
        <v>2.2599999999999998</v>
      </c>
      <c r="AA19" s="11"/>
    </row>
    <row r="20" spans="1:27" s="7" customFormat="1" ht="51" x14ac:dyDescent="0.2">
      <c r="A20" s="11" t="s">
        <v>31</v>
      </c>
      <c r="B20" s="11" t="s">
        <v>49</v>
      </c>
      <c r="C20" s="11" t="s">
        <v>76</v>
      </c>
      <c r="D20" s="13">
        <v>1.59</v>
      </c>
      <c r="E20" s="11" t="s">
        <v>34</v>
      </c>
      <c r="F20" s="11">
        <v>21</v>
      </c>
      <c r="G20" s="11">
        <v>1</v>
      </c>
      <c r="H20" s="11" t="s">
        <v>51</v>
      </c>
      <c r="I20" s="11" t="s">
        <v>52</v>
      </c>
      <c r="J20" s="11" t="s">
        <v>36</v>
      </c>
      <c r="K20" s="11" t="s">
        <v>53</v>
      </c>
      <c r="L20" s="11">
        <v>8511</v>
      </c>
      <c r="M20" s="11">
        <v>6324</v>
      </c>
      <c r="N20" s="11"/>
      <c r="O20" s="11" t="s">
        <v>58</v>
      </c>
      <c r="P20" s="11"/>
      <c r="Q20" s="11"/>
      <c r="R20" s="11" t="s">
        <v>59</v>
      </c>
      <c r="S20" s="11"/>
      <c r="T20" s="11" t="s">
        <v>39</v>
      </c>
      <c r="U20" s="11" t="s">
        <v>40</v>
      </c>
      <c r="V20" s="11" t="s">
        <v>77</v>
      </c>
      <c r="W20" s="11" t="s">
        <v>42</v>
      </c>
      <c r="X20" s="12">
        <v>15868</v>
      </c>
      <c r="Y20" s="23">
        <v>1.59</v>
      </c>
      <c r="Z20" s="13">
        <v>1.59</v>
      </c>
      <c r="AA20" s="11"/>
    </row>
    <row r="21" spans="1:27" s="7" customFormat="1" ht="51" x14ac:dyDescent="0.2">
      <c r="A21" s="11" t="s">
        <v>31</v>
      </c>
      <c r="B21" s="11" t="s">
        <v>49</v>
      </c>
      <c r="C21" s="11" t="s">
        <v>78</v>
      </c>
      <c r="D21" s="13">
        <v>1.19</v>
      </c>
      <c r="E21" s="11" t="s">
        <v>34</v>
      </c>
      <c r="F21" s="11">
        <v>21</v>
      </c>
      <c r="G21" s="11">
        <v>1</v>
      </c>
      <c r="H21" s="11" t="s">
        <v>51</v>
      </c>
      <c r="I21" s="11" t="s">
        <v>52</v>
      </c>
      <c r="J21" s="11" t="s">
        <v>36</v>
      </c>
      <c r="K21" s="11" t="s">
        <v>53</v>
      </c>
      <c r="L21" s="11">
        <v>8511</v>
      </c>
      <c r="M21" s="11">
        <v>6324</v>
      </c>
      <c r="N21" s="11"/>
      <c r="O21" s="11" t="s">
        <v>65</v>
      </c>
      <c r="P21" s="11"/>
      <c r="Q21" s="11"/>
      <c r="R21" s="11" t="s">
        <v>79</v>
      </c>
      <c r="S21" s="11"/>
      <c r="T21" s="11" t="s">
        <v>39</v>
      </c>
      <c r="U21" s="11" t="s">
        <v>40</v>
      </c>
      <c r="V21" s="11" t="s">
        <v>80</v>
      </c>
      <c r="W21" s="11" t="s">
        <v>42</v>
      </c>
      <c r="X21" s="12">
        <v>11917</v>
      </c>
      <c r="Y21" s="23">
        <v>1.19</v>
      </c>
      <c r="Z21" s="13">
        <v>1.19</v>
      </c>
      <c r="AA21" s="11"/>
    </row>
    <row r="22" spans="1:27" s="7" customFormat="1" ht="51" x14ac:dyDescent="0.2">
      <c r="A22" s="11" t="s">
        <v>31</v>
      </c>
      <c r="B22" s="11" t="s">
        <v>49</v>
      </c>
      <c r="C22" s="11" t="s">
        <v>81</v>
      </c>
      <c r="D22" s="13">
        <v>1.67</v>
      </c>
      <c r="E22" s="11" t="s">
        <v>34</v>
      </c>
      <c r="F22" s="11">
        <v>21</v>
      </c>
      <c r="G22" s="11">
        <v>1</v>
      </c>
      <c r="H22" s="11" t="s">
        <v>51</v>
      </c>
      <c r="I22" s="11" t="s">
        <v>52</v>
      </c>
      <c r="J22" s="11" t="s">
        <v>36</v>
      </c>
      <c r="K22" s="11" t="s">
        <v>53</v>
      </c>
      <c r="L22" s="11">
        <v>8511</v>
      </c>
      <c r="M22" s="11">
        <v>6324</v>
      </c>
      <c r="N22" s="11"/>
      <c r="O22" s="11" t="s">
        <v>58</v>
      </c>
      <c r="P22" s="11"/>
      <c r="Q22" s="11"/>
      <c r="R22" s="11" t="s">
        <v>59</v>
      </c>
      <c r="S22" s="11"/>
      <c r="T22" s="11" t="s">
        <v>39</v>
      </c>
      <c r="U22" s="11" t="s">
        <v>40</v>
      </c>
      <c r="V22" s="11" t="s">
        <v>82</v>
      </c>
      <c r="W22" s="11" t="s">
        <v>42</v>
      </c>
      <c r="X22" s="12">
        <v>16694</v>
      </c>
      <c r="Y22" s="23">
        <v>1.67</v>
      </c>
      <c r="Z22" s="13">
        <v>1.67</v>
      </c>
      <c r="AA22" s="11"/>
    </row>
    <row r="23" spans="1:27" s="7" customFormat="1" ht="51" x14ac:dyDescent="0.2">
      <c r="A23" s="11" t="s">
        <v>31</v>
      </c>
      <c r="B23" s="11" t="s">
        <v>49</v>
      </c>
      <c r="C23" s="11" t="s">
        <v>83</v>
      </c>
      <c r="D23" s="13">
        <v>1.53</v>
      </c>
      <c r="E23" s="11" t="s">
        <v>34</v>
      </c>
      <c r="F23" s="11">
        <v>21</v>
      </c>
      <c r="G23" s="11">
        <v>1</v>
      </c>
      <c r="H23" s="11" t="s">
        <v>51</v>
      </c>
      <c r="I23" s="11" t="s">
        <v>52</v>
      </c>
      <c r="J23" s="11" t="s">
        <v>36</v>
      </c>
      <c r="K23" s="11" t="s">
        <v>53</v>
      </c>
      <c r="L23" s="11">
        <v>8511</v>
      </c>
      <c r="M23" s="11">
        <v>6324</v>
      </c>
      <c r="N23" s="11"/>
      <c r="O23" s="11" t="s">
        <v>65</v>
      </c>
      <c r="P23" s="11"/>
      <c r="Q23" s="11"/>
      <c r="R23" s="11" t="s">
        <v>74</v>
      </c>
      <c r="S23" s="11"/>
      <c r="T23" s="11" t="s">
        <v>39</v>
      </c>
      <c r="U23" s="11" t="s">
        <v>40</v>
      </c>
      <c r="V23" s="11" t="s">
        <v>84</v>
      </c>
      <c r="W23" s="11" t="s">
        <v>42</v>
      </c>
      <c r="X23" s="12">
        <v>15311</v>
      </c>
      <c r="Y23" s="23">
        <v>1.53</v>
      </c>
      <c r="Z23" s="13">
        <v>1.53</v>
      </c>
      <c r="AA23" s="11"/>
    </row>
    <row r="24" spans="1:27" s="7" customFormat="1" ht="51" x14ac:dyDescent="0.2">
      <c r="A24" s="11" t="s">
        <v>31</v>
      </c>
      <c r="B24" s="11" t="s">
        <v>49</v>
      </c>
      <c r="C24" s="11" t="s">
        <v>85</v>
      </c>
      <c r="D24" s="13">
        <v>1.33</v>
      </c>
      <c r="E24" s="11" t="s">
        <v>34</v>
      </c>
      <c r="F24" s="11">
        <v>21</v>
      </c>
      <c r="G24" s="11">
        <v>1</v>
      </c>
      <c r="H24" s="11" t="s">
        <v>51</v>
      </c>
      <c r="I24" s="11" t="s">
        <v>52</v>
      </c>
      <c r="J24" s="11" t="s">
        <v>36</v>
      </c>
      <c r="K24" s="11" t="s">
        <v>53</v>
      </c>
      <c r="L24" s="11">
        <v>8511</v>
      </c>
      <c r="M24" s="11">
        <v>6324</v>
      </c>
      <c r="N24" s="11"/>
      <c r="O24" s="11" t="s">
        <v>58</v>
      </c>
      <c r="P24" s="11"/>
      <c r="Q24" s="11"/>
      <c r="R24" s="11" t="s">
        <v>59</v>
      </c>
      <c r="S24" s="11"/>
      <c r="T24" s="11" t="s">
        <v>39</v>
      </c>
      <c r="U24" s="11" t="s">
        <v>40</v>
      </c>
      <c r="V24" s="11" t="s">
        <v>86</v>
      </c>
      <c r="W24" s="11" t="s">
        <v>42</v>
      </c>
      <c r="X24" s="12">
        <v>13272</v>
      </c>
      <c r="Y24" s="23">
        <v>1.33</v>
      </c>
      <c r="Z24" s="13">
        <v>1.33</v>
      </c>
      <c r="AA24" s="11"/>
    </row>
    <row r="25" spans="1:27" s="7" customFormat="1" ht="114.75" x14ac:dyDescent="0.2">
      <c r="A25" s="11" t="s">
        <v>31</v>
      </c>
      <c r="B25" s="11" t="s">
        <v>49</v>
      </c>
      <c r="C25" s="11" t="s">
        <v>87</v>
      </c>
      <c r="D25" s="13">
        <v>0.31</v>
      </c>
      <c r="E25" s="11"/>
      <c r="F25" s="11">
        <v>45</v>
      </c>
      <c r="G25" s="11">
        <v>0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88</v>
      </c>
      <c r="S25" s="11"/>
      <c r="T25" s="11" t="s">
        <v>39</v>
      </c>
      <c r="U25" s="11" t="s">
        <v>40</v>
      </c>
      <c r="V25" s="11" t="s">
        <v>89</v>
      </c>
      <c r="W25" s="11" t="s">
        <v>42</v>
      </c>
      <c r="X25" s="12">
        <v>3103</v>
      </c>
      <c r="Y25" s="24">
        <v>0.31</v>
      </c>
      <c r="Z25" s="13">
        <v>0.31</v>
      </c>
      <c r="AA25" s="25" t="s">
        <v>90</v>
      </c>
    </row>
    <row r="26" spans="1:27" s="7" customFormat="1" ht="114.75" x14ac:dyDescent="0.2">
      <c r="A26" s="11" t="s">
        <v>31</v>
      </c>
      <c r="B26" s="11" t="s">
        <v>49</v>
      </c>
      <c r="C26" s="11" t="s">
        <v>91</v>
      </c>
      <c r="D26" s="13">
        <v>0.82</v>
      </c>
      <c r="E26" s="11"/>
      <c r="F26" s="11">
        <v>31</v>
      </c>
      <c r="G26" s="11">
        <v>0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 t="s">
        <v>88</v>
      </c>
      <c r="S26" s="11"/>
      <c r="T26" s="11" t="s">
        <v>39</v>
      </c>
      <c r="U26" s="11" t="s">
        <v>40</v>
      </c>
      <c r="V26" s="11" t="s">
        <v>92</v>
      </c>
      <c r="W26" s="11" t="s">
        <v>42</v>
      </c>
      <c r="X26" s="12">
        <v>8165</v>
      </c>
      <c r="Y26" s="24">
        <v>0.82</v>
      </c>
      <c r="Z26" s="13">
        <v>0.82</v>
      </c>
      <c r="AA26" s="25" t="s">
        <v>90</v>
      </c>
    </row>
    <row r="27" spans="1:27" s="6" customFormat="1" ht="14.65" customHeight="1" x14ac:dyDescent="0.2">
      <c r="A27" s="2" t="s">
        <v>93</v>
      </c>
      <c r="B27" s="2"/>
      <c r="C27" s="16"/>
      <c r="D27" s="17">
        <f>SUM(D13:D26)</f>
        <v>55.39</v>
      </c>
      <c r="E27" s="18"/>
      <c r="F27" s="18"/>
      <c r="G27" s="18"/>
      <c r="H27" s="18"/>
      <c r="I27" s="18"/>
      <c r="J27" s="18"/>
      <c r="K27" s="19"/>
      <c r="L27" s="19"/>
      <c r="M27" s="19"/>
      <c r="N27" s="19"/>
      <c r="O27" s="19"/>
      <c r="P27" s="19"/>
      <c r="Q27" s="19"/>
      <c r="R27" s="19"/>
      <c r="S27" s="18"/>
      <c r="T27" s="16"/>
      <c r="U27" s="16"/>
      <c r="V27" s="16"/>
      <c r="W27" s="16"/>
      <c r="X27" s="20">
        <f>SUM(X13:X26)</f>
        <v>322465</v>
      </c>
      <c r="Y27" s="21">
        <f>SUM(Y13:Y26)</f>
        <v>55.39</v>
      </c>
      <c r="Z27" s="26">
        <f>SUM(Z13:Z26)</f>
        <v>32.26</v>
      </c>
      <c r="AA27" s="16"/>
    </row>
    <row r="29" spans="1:27" s="27" customForma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s="27" customForma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</sheetData>
  <mergeCells count="11">
    <mergeCell ref="A12:AA12"/>
    <mergeCell ref="A27:B27"/>
    <mergeCell ref="A29:O29"/>
    <mergeCell ref="P29:AA29"/>
    <mergeCell ref="A30:O30"/>
    <mergeCell ref="P30:AA30"/>
    <mergeCell ref="A1:E1"/>
    <mergeCell ref="A2:AA2"/>
    <mergeCell ref="A3:AA3"/>
    <mergeCell ref="A6:AA6"/>
    <mergeCell ref="A10:B10"/>
  </mergeCells>
  <pageMargins left="0.74791666666666701" right="0.74791666666666701" top="0.98402777777777795" bottom="0.9840277777777779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 Beliu_ROSCI0350-Lunca Teuzul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Ioan Mot</cp:lastModifiedBy>
  <cp:revision>4</cp:revision>
  <dcterms:modified xsi:type="dcterms:W3CDTF">2023-12-18T11:45:00Z</dcterms:modified>
  <dc:language>en-US</dc:language>
</cp:coreProperties>
</file>